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leksa.trpcevski\Desktop\52-Elektro alat - FSK\"/>
    </mc:Choice>
  </mc:AlternateContent>
  <xr:revisionPtr revIDLastSave="0" documentId="13_ncr:1_{3BD323D0-DAE7-4761-B749-CDC23809A8F2}" xr6:coauthVersionLast="36" xr6:coauthVersionMax="36" xr10:uidLastSave="{00000000-0000-0000-0000-000000000000}"/>
  <bookViews>
    <workbookView xWindow="0" yWindow="0" windowWidth="28800" windowHeight="12225" xr2:uid="{00000000-000D-0000-FFFF-FFFF00000000}"/>
  </bookViews>
  <sheets>
    <sheet name="BID FORM" sheetId="1" r:id="rId1"/>
  </sheets>
  <definedNames>
    <definedName name="_xlnm.Print_Area" localSheetId="0">'BID FORM'!$A$1:$G$34</definedName>
    <definedName name="opcije">'BID FORM'!#REF!</definedName>
    <definedName name="yes">'BID FORM'!#REF!</definedName>
  </definedNames>
  <calcPr calcId="191029"/>
</workbook>
</file>

<file path=xl/calcChain.xml><?xml version="1.0" encoding="utf-8"?>
<calcChain xmlns="http://schemas.openxmlformats.org/spreadsheetml/2006/main">
  <c r="G11" i="1" l="1"/>
  <c r="G12" i="1"/>
  <c r="G13" i="1"/>
  <c r="G14" i="1"/>
  <c r="G15" i="1"/>
  <c r="G16" i="1"/>
  <c r="G9" i="1"/>
  <c r="G10" i="1"/>
  <c r="G8" i="1"/>
  <c r="G7" i="1" l="1"/>
  <c r="F18" i="1" l="1"/>
</calcChain>
</file>

<file path=xl/sharedStrings.xml><?xml version="1.0" encoding="utf-8"?>
<sst xmlns="http://schemas.openxmlformats.org/spreadsheetml/2006/main" count="78" uniqueCount="54">
  <si>
    <t>НАЗИВ И СЕДИШТЕ ПОНУЂАЧА</t>
  </si>
  <si>
    <t>БРОЈ ПОНУДЕ</t>
  </si>
  <si>
    <t>ДАТУМ ПОНУДЕ</t>
  </si>
  <si>
    <t>Р.бр.</t>
  </si>
  <si>
    <t>Kоличина</t>
  </si>
  <si>
    <t>Jeдинична цена без ПДВ-а (у РСД)</t>
  </si>
  <si>
    <t>Укупна цена без ПДВ-а (у РСД)</t>
  </si>
  <si>
    <t>Јединица мере</t>
  </si>
  <si>
    <t>Гарантни рок за испоручену Робу:</t>
  </si>
  <si>
    <t>Земља порекла Робе: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</si>
  <si>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</si>
  <si>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одговорног лица (потписник Уговора):</t>
  </si>
  <si>
    <t>Име и презиме контакт особе:</t>
  </si>
  <si>
    <t>Број телефона:</t>
  </si>
  <si>
    <t>E-mail адреса:</t>
  </si>
  <si>
    <t>ПИБ:</t>
  </si>
  <si>
    <t>Матични број:</t>
  </si>
  <si>
    <t>Попуњава понуђач</t>
  </si>
  <si>
    <t>Произвођач:</t>
  </si>
  <si>
    <t>Образац понуде</t>
  </si>
  <si>
    <t>Датум:</t>
  </si>
  <si>
    <t>Печат понуђача:</t>
  </si>
  <si>
    <t>Опис Робе (Роба треба да буде у складу са Техничким задатком)</t>
  </si>
  <si>
    <t>Потпис и печат</t>
  </si>
  <si>
    <t>Performance Bond у износу од 10% од укупне уговорене вредности/вредности обавезујућих количина/порудџбине:</t>
  </si>
  <si>
    <t>УКУПНА ВРЕДНОСТ БЕЗ ПДВ-А (у РСД): :</t>
  </si>
  <si>
    <t>УКУПНА ВРЕДНОСТ СА ПДВ-ОМ (у РСД)  :</t>
  </si>
  <si>
    <t>Техничке карактеристике</t>
  </si>
  <si>
    <t xml:space="preserve">Рок испоруке Робе (у календарским данима):                                                                                                                                        </t>
  </si>
  <si>
    <t>Паритет испоруке је ДДП Фабрика Синтетичког Каучука, Индустријска 13, Елемир</t>
  </si>
  <si>
    <t>Услови плаћања (захтевани услови су 60 дана од дана пријема рачуна испостављеног на основу квантитативног и квалитативног пријема Робе)</t>
  </si>
  <si>
    <r>
      <rPr>
        <b/>
        <sz val="12"/>
        <color theme="1"/>
        <rFont val="Calibri"/>
        <family val="2"/>
        <charset val="238"/>
        <scheme val="minor"/>
      </rPr>
      <t>Напомена:</t>
    </r>
    <r>
      <rPr>
        <sz val="12"/>
        <color theme="1"/>
        <rFont val="Calibri"/>
        <family val="2"/>
        <charset val="238"/>
        <scheme val="minor"/>
      </rPr>
      <t xml:space="preserve">  </t>
    </r>
    <r>
      <rPr>
        <b/>
        <sz val="14"/>
        <color theme="1"/>
        <rFont val="Calibri"/>
        <family val="2"/>
        <charset val="238"/>
        <scheme val="minor"/>
      </rPr>
      <t xml:space="preserve">
</t>
    </r>
  </si>
  <si>
    <t>АЛАТ И ОПРЕМА - ФСК</t>
  </si>
  <si>
    <t>kom</t>
  </si>
  <si>
    <t>Torba električarska</t>
  </si>
  <si>
    <t>Čekić bravarski 0,5 kg</t>
  </si>
  <si>
    <t>Nož električarski za skidanje izolacije</t>
  </si>
  <si>
    <t>Ključevi imbusi</t>
  </si>
  <si>
    <t>Klešta kombinovana</t>
  </si>
  <si>
    <t>Klešta špicasta</t>
  </si>
  <si>
    <t>Klešta sečice</t>
  </si>
  <si>
    <t>Ključevi vilasti dvojni set</t>
  </si>
  <si>
    <t>Garant 692299</t>
  </si>
  <si>
    <t xml:space="preserve"> Čekić 0,5 kg, dužina drvene drške oko 320 mm</t>
  </si>
  <si>
    <t>Nož za skidanje izolacije sa kukastim sečivom TIN 8-22mm,podešavanje dubine, izrađen od specijalne plastike otporne na udare, dužina 170 mm,rezervni noiž u telu</t>
  </si>
  <si>
    <t>Set od 1,5 - 10 kuglasti , standard ISO 2936K , hrom -vanadijum čelik kaljen</t>
  </si>
  <si>
    <t>Klešta kombinovana izolovana , L=180 mm,ojačana VDE izolirano 1000 V, standard 60900, dvokomponentni ergonomski rukohva, čeljusti okaljene na 63HRC, sečenje čelične žice 2300 N/m2 prečnika 2mm/2.2mm/2.5 mm, hromirane polirane DIN 5749</t>
  </si>
  <si>
    <t>Klešta špicasta kriva izolovana , L=200 mm , VDE izolirano trajno utisnuta oznaka 1000 V, standard IEC 60900, dvokomponentni ergonomski rukohvat, dužina radnog dela 73 mm, poluoble nazubljene čeljusti okaljene na 61HRC za sečenje tvrde čelične žice 2.2 mm ( 1800 N/mm2 ), hromirano-polirane DIN 5745</t>
  </si>
  <si>
    <t>Klesta za blankiranje provodnika,VDE izolirane 1000V, standard IEC 60900, multikomponentni ergonomski rukohvat VDE testiran,kleštahromirana,izrađena od specijalnog alatnog čelika,kovana,kaljena, dužina 180 mm,univerzalno podešavanje noževa za skidanje pomoću zavrtnja, sečivo za meku,srednje tvrdu i tvrdu žicu tvrdoće 57 HRC</t>
  </si>
  <si>
    <t>Set od 6 ojačanih izolovanih 1000V VDE odvijača, trokomponentni rukohvat, izlivena oznaka 1000V VDE EN 60900, ojačan laserski tretiran reljefni vrh,dimenzije:ravni 0,4 x 2,5 x 80 , 0,6 x 3,5 x 100, 0.8x4x100,  1.0x5.5x125 mm i krstasti PH1x80, PH2x100 mm+ glinerica 0.5x5.0x70mm</t>
  </si>
  <si>
    <t xml:space="preserve">Ključevi vilasti dvojni set, 6x7;8x9;10x11;12x13;14x15;16x17;18x19   hromirani </t>
  </si>
  <si>
    <t>Klesta za blankiranje provodnika</t>
  </si>
  <si>
    <t>Odvijač, set kombinovani (garnnitura)</t>
  </si>
  <si>
    <t>Ojačane VDE izolirano ,L=200 mm ,dvokomponentni ergonomski rukohvat, trajno utisnuta oznaka 1000 V,standard IEC 60900, čeljušti okaljene na 64HRC, sečenje čelične žice 2300 N/mm2 prečnika 2mm/2.2mm/2.5mm, hromirano polirane DIN5749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</si>
</sst>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charset val="238"/>
      <scheme val="minor"/>
    </font>
    <font>
      <sz val="11"/>
      <color rgb="FF292929"/>
      <name val="Calibri"/>
      <family val="2"/>
      <scheme val="minor"/>
    </font>
    <font>
      <sz val="10"/>
      <name val="Arial"/>
      <family val="2"/>
      <charset val="238"/>
    </font>
    <font>
      <sz val="10"/>
      <name val="Helv"/>
      <charset val="204"/>
    </font>
    <font>
      <sz val="10"/>
      <color theme="1"/>
      <name val="Arial"/>
      <family val="2"/>
      <charset val="238"/>
    </font>
    <font>
      <b/>
      <sz val="11"/>
      <color theme="1"/>
      <name val="Arial"/>
      <family val="2"/>
      <charset val="238"/>
    </font>
    <font>
      <sz val="8"/>
      <color rgb="FF292929"/>
      <name val="Arial"/>
      <family val="2"/>
      <charset val="238"/>
    </font>
    <font>
      <b/>
      <sz val="12"/>
      <color theme="1"/>
      <name val="Arial"/>
      <family val="2"/>
      <charset val="238"/>
    </font>
    <font>
      <b/>
      <sz val="10"/>
      <color theme="1"/>
      <name val="Arial"/>
      <family val="2"/>
      <charset val="238"/>
    </font>
    <font>
      <i/>
      <sz val="10"/>
      <color rgb="FF292929"/>
      <name val="Arial"/>
      <family val="2"/>
      <charset val="238"/>
    </font>
    <font>
      <i/>
      <sz val="10"/>
      <color theme="1"/>
      <name val="Arial"/>
      <family val="2"/>
      <charset val="238"/>
    </font>
    <font>
      <b/>
      <sz val="11"/>
      <name val="Arial"/>
      <family val="2"/>
      <charset val="238"/>
    </font>
    <font>
      <b/>
      <i/>
      <sz val="12"/>
      <color theme="1"/>
      <name val="Arial"/>
      <family val="2"/>
      <charset val="238"/>
    </font>
    <font>
      <sz val="11"/>
      <name val="Arial"/>
      <family val="2"/>
      <charset val="238"/>
    </font>
    <font>
      <sz val="12"/>
      <color theme="1"/>
      <name val="Arial"/>
      <family val="2"/>
      <charset val="238"/>
    </font>
    <font>
      <b/>
      <sz val="11"/>
      <color theme="1"/>
      <name val="Calibri"/>
      <family val="2"/>
      <charset val="238"/>
      <scheme val="minor"/>
    </font>
    <font>
      <b/>
      <sz val="11"/>
      <color rgb="FF292929"/>
      <name val="Calibri"/>
      <family val="2"/>
      <charset val="238"/>
      <scheme val="minor"/>
    </font>
    <font>
      <b/>
      <i/>
      <sz val="12"/>
      <name val="Arial"/>
      <family val="2"/>
    </font>
    <font>
      <b/>
      <sz val="12"/>
      <name val="Arial"/>
      <family val="2"/>
    </font>
    <font>
      <sz val="12"/>
      <color theme="1"/>
      <name val="Calibri"/>
      <family val="2"/>
      <charset val="238"/>
      <scheme val="minor"/>
    </font>
    <font>
      <b/>
      <sz val="12"/>
      <color theme="1"/>
      <name val="Calibri"/>
      <family val="2"/>
      <charset val="238"/>
      <scheme val="minor"/>
    </font>
    <font>
      <b/>
      <sz val="14"/>
      <color theme="1"/>
      <name val="Calibri"/>
      <family val="2"/>
      <charset val="238"/>
      <scheme val="minor"/>
    </font>
  </fonts>
  <fills count="3">
    <fill>
      <patternFill patternType="none"/>
    </fill>
    <fill>
      <patternFill patternType="gray125"/>
    </fill>
    <fill>
      <patternFill patternType="solid">
        <fgColor theme="4" tint="0.79998168889431442"/>
        <bgColor indexed="64"/>
      </patternFill>
    </fill>
  </fills>
  <borders count="3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0" fontId="4" fillId="0" borderId="0"/>
  </cellStyleXfs>
  <cellXfs count="53">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0" fillId="2" borderId="2" xfId="0" applyFill="1" applyBorder="1" applyAlignment="1" applyProtection="1">
      <alignment vertical="center"/>
    </xf>
    <xf numFmtId="0" fontId="0" fillId="2" borderId="0" xfId="0" applyFill="1" applyBorder="1" applyAlignment="1" applyProtection="1">
      <alignment vertical="center"/>
    </xf>
    <xf numFmtId="0" fontId="0" fillId="2" borderId="14" xfId="0" applyFill="1" applyBorder="1" applyAlignment="1" applyProtection="1">
      <alignment vertical="center"/>
    </xf>
    <xf numFmtId="0" fontId="0" fillId="2" borderId="15" xfId="0" applyFill="1" applyBorder="1" applyAlignment="1" applyProtection="1">
      <alignment vertical="center"/>
    </xf>
    <xf numFmtId="0" fontId="0" fillId="2" borderId="16" xfId="0" applyFill="1" applyBorder="1" applyAlignment="1" applyProtection="1">
      <alignment vertical="center"/>
    </xf>
    <xf numFmtId="0" fontId="0" fillId="2" borderId="17" xfId="0" applyFill="1" applyBorder="1" applyAlignment="1" applyProtection="1">
      <alignment vertical="center"/>
    </xf>
    <xf numFmtId="0" fontId="0" fillId="2" borderId="18" xfId="0" applyFill="1" applyBorder="1" applyAlignment="1" applyProtection="1">
      <alignment vertical="center"/>
    </xf>
    <xf numFmtId="0" fontId="0" fillId="0" borderId="0" xfId="0" applyFont="1" applyAlignment="1" applyProtection="1">
      <alignment vertical="center"/>
    </xf>
    <xf numFmtId="0" fontId="12" fillId="2" borderId="2" xfId="0" applyFont="1" applyFill="1" applyBorder="1" applyAlignment="1" applyProtection="1">
      <alignment horizontal="center" vertical="center" wrapText="1"/>
    </xf>
    <xf numFmtId="0" fontId="16" fillId="0" borderId="0" xfId="0" applyFont="1" applyAlignment="1" applyProtection="1">
      <alignment vertical="center"/>
    </xf>
    <xf numFmtId="0" fontId="17" fillId="0" borderId="0" xfId="0" applyFont="1" applyAlignment="1" applyProtection="1">
      <alignment vertical="center"/>
    </xf>
    <xf numFmtId="4" fontId="9" fillId="2" borderId="26" xfId="0" applyNumberFormat="1" applyFont="1" applyFill="1" applyBorder="1" applyAlignment="1">
      <alignment horizontal="center" vertical="center" wrapText="1"/>
    </xf>
    <xf numFmtId="0" fontId="15" fillId="2" borderId="26" xfId="0" applyFont="1" applyFill="1" applyBorder="1" applyAlignment="1" applyProtection="1">
      <alignment horizontal="center" vertical="center" wrapText="1"/>
    </xf>
    <xf numFmtId="0" fontId="14" fillId="2" borderId="26" xfId="0" applyFont="1" applyFill="1" applyBorder="1" applyAlignment="1" applyProtection="1">
      <alignment horizontal="left" vertical="center" wrapText="1"/>
    </xf>
    <xf numFmtId="3" fontId="15" fillId="2" borderId="26" xfId="0" applyNumberFormat="1" applyFont="1" applyFill="1" applyBorder="1" applyAlignment="1" applyProtection="1">
      <alignment horizontal="center" vertical="center" wrapText="1"/>
    </xf>
    <xf numFmtId="0" fontId="15" fillId="2" borderId="26" xfId="0" applyFont="1" applyFill="1" applyBorder="1" applyAlignment="1">
      <alignment horizontal="left" vertical="center" wrapText="1"/>
    </xf>
    <xf numFmtId="0" fontId="5" fillId="2" borderId="20" xfId="0" applyFont="1" applyFill="1" applyBorder="1" applyAlignment="1" applyProtection="1">
      <alignment horizontal="left" vertical="center" wrapText="1"/>
    </xf>
    <xf numFmtId="0" fontId="5" fillId="2" borderId="21" xfId="0" applyFont="1" applyFill="1" applyBorder="1" applyAlignment="1" applyProtection="1">
      <alignment horizontal="left" vertical="center" wrapText="1"/>
    </xf>
    <xf numFmtId="0" fontId="5" fillId="2" borderId="22" xfId="0" applyFont="1" applyFill="1" applyBorder="1" applyAlignment="1" applyProtection="1">
      <alignment horizontal="left" vertical="center" wrapText="1"/>
    </xf>
    <xf numFmtId="4" fontId="7" fillId="2" borderId="8" xfId="0" applyNumberFormat="1" applyFont="1" applyFill="1" applyBorder="1" applyAlignment="1" applyProtection="1">
      <alignment horizontal="center" vertical="center" wrapText="1"/>
    </xf>
    <xf numFmtId="4" fontId="7" fillId="2" borderId="9" xfId="0" applyNumberFormat="1" applyFont="1" applyFill="1" applyBorder="1" applyAlignment="1" applyProtection="1">
      <alignment horizontal="center" vertical="center" wrapText="1"/>
    </xf>
    <xf numFmtId="49" fontId="10" fillId="0" borderId="2" xfId="0" applyNumberFormat="1" applyFont="1" applyBorder="1" applyAlignment="1" applyProtection="1">
      <alignment horizontal="center" vertical="center"/>
      <protection locked="0"/>
    </xf>
    <xf numFmtId="0" fontId="6" fillId="2" borderId="8"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4" fontId="7" fillId="2" borderId="1" xfId="0" applyNumberFormat="1" applyFont="1" applyFill="1" applyBorder="1" applyAlignment="1" applyProtection="1">
      <alignment horizontal="center" vertical="center" wrapText="1"/>
    </xf>
    <xf numFmtId="0" fontId="6" fillId="2" borderId="3" xfId="0" applyFont="1" applyFill="1" applyBorder="1" applyAlignment="1" applyProtection="1">
      <alignment horizontal="center" vertical="center"/>
    </xf>
    <xf numFmtId="0" fontId="18" fillId="2" borderId="10" xfId="0" applyFont="1" applyFill="1" applyBorder="1" applyAlignment="1" applyProtection="1">
      <alignment horizontal="center" vertical="center" wrapText="1"/>
    </xf>
    <xf numFmtId="0" fontId="19" fillId="2" borderId="11"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center"/>
      <protection locked="0"/>
    </xf>
    <xf numFmtId="0" fontId="6" fillId="2" borderId="7" xfId="0" applyFont="1" applyFill="1" applyBorder="1" applyAlignment="1" applyProtection="1">
      <alignment horizontal="center" vertical="center"/>
    </xf>
    <xf numFmtId="0" fontId="6" fillId="2" borderId="1" xfId="0" applyFont="1" applyFill="1" applyBorder="1" applyAlignment="1" applyProtection="1">
      <alignment horizontal="center" vertical="center"/>
    </xf>
    <xf numFmtId="49" fontId="10" fillId="0" borderId="3" xfId="0" applyNumberFormat="1" applyFont="1" applyBorder="1" applyAlignment="1" applyProtection="1">
      <alignment horizontal="center" vertical="center"/>
      <protection locked="0"/>
    </xf>
    <xf numFmtId="0" fontId="3" fillId="2" borderId="20" xfId="0" applyFont="1" applyFill="1" applyBorder="1" applyAlignment="1" applyProtection="1">
      <alignment horizontal="left" vertical="center" wrapText="1"/>
    </xf>
    <xf numFmtId="0" fontId="3" fillId="2" borderId="21" xfId="0" applyFont="1" applyFill="1" applyBorder="1" applyAlignment="1" applyProtection="1">
      <alignment horizontal="left" vertical="center" wrapText="1"/>
    </xf>
    <xf numFmtId="0" fontId="3" fillId="2" borderId="22" xfId="0" applyFont="1" applyFill="1" applyBorder="1" applyAlignment="1" applyProtection="1">
      <alignment horizontal="left" vertical="center" wrapText="1"/>
    </xf>
    <xf numFmtId="0" fontId="3" fillId="2" borderId="23" xfId="0" applyFont="1" applyFill="1" applyBorder="1" applyAlignment="1" applyProtection="1">
      <alignment horizontal="left" vertical="center" wrapText="1"/>
    </xf>
    <xf numFmtId="0" fontId="1" fillId="2" borderId="24" xfId="0" applyFont="1" applyFill="1" applyBorder="1" applyAlignment="1" applyProtection="1">
      <alignment horizontal="left" vertical="top" wrapText="1"/>
    </xf>
    <xf numFmtId="0" fontId="1" fillId="2" borderId="19" xfId="0" applyFont="1" applyFill="1" applyBorder="1" applyAlignment="1" applyProtection="1">
      <alignment horizontal="left" vertical="top" wrapText="1"/>
    </xf>
    <xf numFmtId="0" fontId="1" fillId="2" borderId="25" xfId="0" applyFont="1" applyFill="1" applyBorder="1" applyAlignment="1" applyProtection="1">
      <alignment horizontal="left" vertical="top" wrapText="1"/>
    </xf>
    <xf numFmtId="0" fontId="13" fillId="2" borderId="27" xfId="0" applyFont="1" applyFill="1" applyBorder="1" applyAlignment="1" applyProtection="1">
      <alignment horizontal="right" vertical="center" wrapText="1"/>
    </xf>
    <xf numFmtId="0" fontId="13" fillId="2" borderId="28" xfId="0" applyFont="1" applyFill="1" applyBorder="1" applyAlignment="1" applyProtection="1">
      <alignment horizontal="right" vertical="center" wrapText="1"/>
    </xf>
    <xf numFmtId="0" fontId="13" fillId="2" borderId="29" xfId="0" applyFont="1" applyFill="1" applyBorder="1" applyAlignment="1" applyProtection="1">
      <alignment horizontal="right" vertical="center" wrapText="1"/>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colors>
    <mruColors>
      <color rgb="FFD8E3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1419412</xdr:colOff>
      <xdr:row>0</xdr:row>
      <xdr:rowOff>52294</xdr:rowOff>
    </xdr:from>
    <xdr:to>
      <xdr:col>6</xdr:col>
      <xdr:colOff>1337954</xdr:colOff>
      <xdr:row>0</xdr:row>
      <xdr:rowOff>445862</xdr:rowOff>
    </xdr:to>
    <xdr:pic>
      <xdr:nvPicPr>
        <xdr:cNvPr id="8" name="Slika 7">
          <a:extLst>
            <a:ext uri="{FF2B5EF4-FFF2-40B4-BE49-F238E27FC236}">
              <a16:creationId xmlns:a16="http://schemas.microsoft.com/office/drawing/2014/main" id="{3DF7EAD0-4500-40B0-A08C-FB06734B291E}"/>
            </a:ext>
          </a:extLst>
        </xdr:cNvPr>
        <xdr:cNvPicPr>
          <a:picLocks noChangeAspect="1"/>
        </xdr:cNvPicPr>
      </xdr:nvPicPr>
      <xdr:blipFill>
        <a:blip xmlns:r="http://schemas.openxmlformats.org/officeDocument/2006/relationships" r:embed="rId1"/>
        <a:stretch>
          <a:fillRect/>
        </a:stretch>
      </xdr:blipFill>
      <xdr:spPr>
        <a:xfrm>
          <a:off x="8748059" y="52294"/>
          <a:ext cx="1547130" cy="393568"/>
        </a:xfrm>
        <a:prstGeom prst="rect">
          <a:avLst/>
        </a:prstGeom>
      </xdr:spPr>
    </xdr:pic>
    <xdr:clientData/>
  </xdr:twoCellAnchor>
  <xdr:twoCellAnchor editAs="oneCell">
    <xdr:from>
      <xdr:col>5</xdr:col>
      <xdr:colOff>1553883</xdr:colOff>
      <xdr:row>18</xdr:row>
      <xdr:rowOff>0</xdr:rowOff>
    </xdr:from>
    <xdr:to>
      <xdr:col>6</xdr:col>
      <xdr:colOff>1337236</xdr:colOff>
      <xdr:row>18</xdr:row>
      <xdr:rowOff>366648</xdr:rowOff>
    </xdr:to>
    <xdr:pic>
      <xdr:nvPicPr>
        <xdr:cNvPr id="9" name="Slika 8">
          <a:extLst>
            <a:ext uri="{FF2B5EF4-FFF2-40B4-BE49-F238E27FC236}">
              <a16:creationId xmlns:a16="http://schemas.microsoft.com/office/drawing/2014/main" id="{A8CE2AC8-98D4-4DCE-92FE-596EDD07CA57}"/>
            </a:ext>
          </a:extLst>
        </xdr:cNvPr>
        <xdr:cNvPicPr>
          <a:picLocks noChangeAspect="1"/>
        </xdr:cNvPicPr>
      </xdr:nvPicPr>
      <xdr:blipFill>
        <a:blip xmlns:r="http://schemas.openxmlformats.org/officeDocument/2006/relationships" r:embed="rId1"/>
        <a:stretch>
          <a:fillRect/>
        </a:stretch>
      </xdr:blipFill>
      <xdr:spPr>
        <a:xfrm>
          <a:off x="8882530" y="5819588"/>
          <a:ext cx="1411941" cy="35917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K76"/>
  <sheetViews>
    <sheetView tabSelected="1" showWhiteSpace="0" view="pageLayout" topLeftCell="A4" zoomScale="85" zoomScaleNormal="100" zoomScaleSheetLayoutView="85" zoomScalePageLayoutView="85" workbookViewId="0">
      <selection activeCell="O8" sqref="O8"/>
    </sheetView>
  </sheetViews>
  <sheetFormatPr defaultColWidth="9.140625" defaultRowHeight="15"/>
  <cols>
    <col min="1" max="1" width="8.85546875" style="1" customWidth="1"/>
    <col min="2" max="2" width="34.42578125" style="1" customWidth="1"/>
    <col min="3" max="3" width="69.7109375" style="1" customWidth="1"/>
    <col min="4" max="4" width="12.42578125" style="1" customWidth="1"/>
    <col min="5" max="5" width="12.85546875" style="1" customWidth="1"/>
    <col min="6" max="6" width="22.85546875" style="1" customWidth="1"/>
    <col min="7" max="7" width="23" style="1" customWidth="1"/>
    <col min="8" max="16384" width="9.140625" style="1"/>
  </cols>
  <sheetData>
    <row r="1" spans="1:7" ht="40.5" customHeight="1" thickBot="1">
      <c r="A1" s="34" t="s">
        <v>19</v>
      </c>
      <c r="B1" s="34"/>
      <c r="C1" s="34"/>
      <c r="D1" s="34"/>
      <c r="E1" s="34"/>
      <c r="F1" s="34"/>
      <c r="G1" s="34"/>
    </row>
    <row r="2" spans="1:7" ht="40.5" customHeight="1" thickBot="1">
      <c r="A2" s="35" t="s">
        <v>32</v>
      </c>
      <c r="B2" s="36"/>
      <c r="C2" s="36"/>
      <c r="D2" s="36"/>
      <c r="E2" s="36"/>
      <c r="F2" s="36"/>
      <c r="G2" s="37"/>
    </row>
    <row r="3" spans="1:7" ht="20.100000000000001" customHeight="1">
      <c r="A3" s="38" t="s">
        <v>0</v>
      </c>
      <c r="B3" s="38"/>
      <c r="C3" s="38"/>
      <c r="D3" s="38"/>
      <c r="E3" s="38"/>
      <c r="F3" s="39" t="s">
        <v>17</v>
      </c>
      <c r="G3" s="39"/>
    </row>
    <row r="4" spans="1:7" ht="20.100000000000001" customHeight="1">
      <c r="A4" s="40" t="s">
        <v>1</v>
      </c>
      <c r="B4" s="41"/>
      <c r="C4" s="41"/>
      <c r="D4" s="41"/>
      <c r="E4" s="41"/>
      <c r="F4" s="30" t="s">
        <v>17</v>
      </c>
      <c r="G4" s="30"/>
    </row>
    <row r="5" spans="1:7" ht="20.100000000000001" customHeight="1" thickBot="1">
      <c r="A5" s="31" t="s">
        <v>2</v>
      </c>
      <c r="B5" s="32"/>
      <c r="C5" s="32"/>
      <c r="D5" s="32"/>
      <c r="E5" s="32"/>
      <c r="F5" s="30" t="s">
        <v>17</v>
      </c>
      <c r="G5" s="30"/>
    </row>
    <row r="6" spans="1:7" ht="36.75" customHeight="1" thickBot="1">
      <c r="A6" s="6" t="s">
        <v>3</v>
      </c>
      <c r="B6" s="7" t="s">
        <v>22</v>
      </c>
      <c r="C6" s="17" t="s">
        <v>27</v>
      </c>
      <c r="D6" s="6" t="s">
        <v>7</v>
      </c>
      <c r="E6" s="6" t="s">
        <v>4</v>
      </c>
      <c r="F6" s="6" t="s">
        <v>5</v>
      </c>
      <c r="G6" s="6" t="s">
        <v>6</v>
      </c>
    </row>
    <row r="7" spans="1:7" ht="40.5" customHeight="1" thickBot="1">
      <c r="A7" s="21">
        <v>1</v>
      </c>
      <c r="B7" s="22" t="s">
        <v>34</v>
      </c>
      <c r="C7" s="24" t="s">
        <v>42</v>
      </c>
      <c r="D7" s="21" t="s">
        <v>33</v>
      </c>
      <c r="E7" s="23">
        <v>4</v>
      </c>
      <c r="F7" s="20">
        <v>0</v>
      </c>
      <c r="G7" s="20">
        <f t="shared" ref="G7" si="0">E7*F7</f>
        <v>0</v>
      </c>
    </row>
    <row r="8" spans="1:7" ht="38.25" customHeight="1" thickBot="1">
      <c r="A8" s="21">
        <v>2</v>
      </c>
      <c r="B8" s="22" t="s">
        <v>35</v>
      </c>
      <c r="C8" s="24" t="s">
        <v>43</v>
      </c>
      <c r="D8" s="21" t="s">
        <v>33</v>
      </c>
      <c r="E8" s="23">
        <v>2</v>
      </c>
      <c r="F8" s="20">
        <v>0</v>
      </c>
      <c r="G8" s="20">
        <f t="shared" ref="G8:G9" si="1">E8*F8</f>
        <v>0</v>
      </c>
    </row>
    <row r="9" spans="1:7" ht="55.5" customHeight="1" thickBot="1">
      <c r="A9" s="21">
        <v>3</v>
      </c>
      <c r="B9" s="22" t="s">
        <v>36</v>
      </c>
      <c r="C9" s="24" t="s">
        <v>44</v>
      </c>
      <c r="D9" s="21" t="s">
        <v>33</v>
      </c>
      <c r="E9" s="23">
        <v>12</v>
      </c>
      <c r="F9" s="20">
        <v>0</v>
      </c>
      <c r="G9" s="20">
        <f t="shared" si="1"/>
        <v>0</v>
      </c>
    </row>
    <row r="10" spans="1:7" s="18" customFormat="1" ht="48.75" customHeight="1" thickBot="1">
      <c r="A10" s="21">
        <v>4</v>
      </c>
      <c r="B10" s="22" t="s">
        <v>37</v>
      </c>
      <c r="C10" s="24" t="s">
        <v>45</v>
      </c>
      <c r="D10" s="21" t="s">
        <v>33</v>
      </c>
      <c r="E10" s="23">
        <v>10</v>
      </c>
      <c r="F10" s="20">
        <v>0</v>
      </c>
      <c r="G10" s="20">
        <f t="shared" ref="G10:G13" si="2">E10*F10</f>
        <v>0</v>
      </c>
    </row>
    <row r="11" spans="1:7" ht="83.25" customHeight="1" thickBot="1">
      <c r="A11" s="21">
        <v>5</v>
      </c>
      <c r="B11" s="22" t="s">
        <v>38</v>
      </c>
      <c r="C11" s="24" t="s">
        <v>46</v>
      </c>
      <c r="D11" s="21" t="s">
        <v>33</v>
      </c>
      <c r="E11" s="23">
        <v>6</v>
      </c>
      <c r="F11" s="20">
        <v>0</v>
      </c>
      <c r="G11" s="20">
        <f t="shared" si="2"/>
        <v>0</v>
      </c>
    </row>
    <row r="12" spans="1:7" ht="102.75" customHeight="1" thickBot="1">
      <c r="A12" s="21">
        <v>6</v>
      </c>
      <c r="B12" s="22" t="s">
        <v>39</v>
      </c>
      <c r="C12" s="24" t="s">
        <v>47</v>
      </c>
      <c r="D12" s="21" t="s">
        <v>33</v>
      </c>
      <c r="E12" s="23">
        <v>6</v>
      </c>
      <c r="F12" s="20">
        <v>0</v>
      </c>
      <c r="G12" s="20">
        <f t="shared" si="2"/>
        <v>0</v>
      </c>
    </row>
    <row r="13" spans="1:7" ht="90" customHeight="1" thickBot="1">
      <c r="A13" s="21">
        <v>7</v>
      </c>
      <c r="B13" s="22" t="s">
        <v>40</v>
      </c>
      <c r="C13" s="24" t="s">
        <v>53</v>
      </c>
      <c r="D13" s="21" t="s">
        <v>33</v>
      </c>
      <c r="E13" s="23">
        <v>12</v>
      </c>
      <c r="F13" s="20">
        <v>0</v>
      </c>
      <c r="G13" s="20">
        <f t="shared" si="2"/>
        <v>0</v>
      </c>
    </row>
    <row r="14" spans="1:7" ht="109.5" customHeight="1" thickBot="1">
      <c r="A14" s="21">
        <v>8</v>
      </c>
      <c r="B14" s="22" t="s">
        <v>51</v>
      </c>
      <c r="C14" s="24" t="s">
        <v>48</v>
      </c>
      <c r="D14" s="21" t="s">
        <v>33</v>
      </c>
      <c r="E14" s="23">
        <v>4</v>
      </c>
      <c r="F14" s="20">
        <v>0</v>
      </c>
      <c r="G14" s="20">
        <f t="shared" ref="G14:G16" si="3">E14*F14</f>
        <v>0</v>
      </c>
    </row>
    <row r="15" spans="1:7" ht="90.75" customHeight="1" thickBot="1">
      <c r="A15" s="21">
        <v>9</v>
      </c>
      <c r="B15" s="22" t="s">
        <v>52</v>
      </c>
      <c r="C15" s="24" t="s">
        <v>49</v>
      </c>
      <c r="D15" s="21" t="s">
        <v>33</v>
      </c>
      <c r="E15" s="23">
        <v>4</v>
      </c>
      <c r="F15" s="20">
        <v>0</v>
      </c>
      <c r="G15" s="20">
        <f t="shared" si="3"/>
        <v>0</v>
      </c>
    </row>
    <row r="16" spans="1:7" ht="40.5" customHeight="1" thickBot="1">
      <c r="A16" s="21">
        <v>10</v>
      </c>
      <c r="B16" s="22" t="s">
        <v>41</v>
      </c>
      <c r="C16" s="24" t="s">
        <v>50</v>
      </c>
      <c r="D16" s="21" t="s">
        <v>33</v>
      </c>
      <c r="E16" s="23">
        <v>3</v>
      </c>
      <c r="F16" s="20">
        <v>0</v>
      </c>
      <c r="G16" s="20">
        <f t="shared" si="3"/>
        <v>0</v>
      </c>
    </row>
    <row r="17" spans="1:11" ht="28.35" customHeight="1" thickBot="1">
      <c r="A17" s="50" t="s">
        <v>25</v>
      </c>
      <c r="B17" s="51"/>
      <c r="C17" s="51"/>
      <c r="D17" s="51"/>
      <c r="E17" s="52"/>
      <c r="F17" s="33">
        <v>0</v>
      </c>
      <c r="G17" s="33"/>
    </row>
    <row r="18" spans="1:11" ht="38.25" customHeight="1" thickBot="1">
      <c r="A18" s="50" t="s">
        <v>26</v>
      </c>
      <c r="B18" s="51"/>
      <c r="C18" s="51"/>
      <c r="D18" s="51"/>
      <c r="E18" s="52"/>
      <c r="F18" s="28">
        <f>F17*1.2</f>
        <v>0</v>
      </c>
      <c r="G18" s="29"/>
    </row>
    <row r="19" spans="1:11" ht="29.25" customHeight="1">
      <c r="A19" s="47" t="s">
        <v>31</v>
      </c>
      <c r="B19" s="48"/>
      <c r="C19" s="48"/>
      <c r="D19" s="48"/>
      <c r="E19" s="48"/>
      <c r="F19" s="48"/>
      <c r="G19" s="49"/>
      <c r="K19" s="2"/>
    </row>
    <row r="20" spans="1:11" s="18" customFormat="1" ht="20.25" customHeight="1">
      <c r="A20" s="25" t="s">
        <v>18</v>
      </c>
      <c r="B20" s="26"/>
      <c r="C20" s="26"/>
      <c r="D20" s="26"/>
      <c r="E20" s="27"/>
      <c r="F20" s="30" t="s">
        <v>17</v>
      </c>
      <c r="G20" s="30"/>
      <c r="K20" s="19"/>
    </row>
    <row r="21" spans="1:11" s="18" customFormat="1" ht="29.25" customHeight="1">
      <c r="A21" s="43" t="s">
        <v>30</v>
      </c>
      <c r="B21" s="44"/>
      <c r="C21" s="44"/>
      <c r="D21" s="44"/>
      <c r="E21" s="45"/>
      <c r="F21" s="30" t="s">
        <v>17</v>
      </c>
      <c r="G21" s="30"/>
      <c r="K21" s="19"/>
    </row>
    <row r="22" spans="1:11" ht="28.35" customHeight="1">
      <c r="A22" s="43" t="s">
        <v>28</v>
      </c>
      <c r="B22" s="44"/>
      <c r="C22" s="44"/>
      <c r="D22" s="44"/>
      <c r="E22" s="45"/>
      <c r="F22" s="30" t="s">
        <v>17</v>
      </c>
      <c r="G22" s="30"/>
      <c r="K22" s="2"/>
    </row>
    <row r="23" spans="1:11" ht="28.35" customHeight="1">
      <c r="A23" s="46" t="s">
        <v>8</v>
      </c>
      <c r="B23" s="44"/>
      <c r="C23" s="44"/>
      <c r="D23" s="44"/>
      <c r="E23" s="45"/>
      <c r="F23" s="30" t="s">
        <v>17</v>
      </c>
      <c r="G23" s="30"/>
      <c r="K23" s="2"/>
    </row>
    <row r="24" spans="1:11" ht="28.35" customHeight="1">
      <c r="A24" s="43" t="s">
        <v>29</v>
      </c>
      <c r="B24" s="44"/>
      <c r="C24" s="44"/>
      <c r="D24" s="44"/>
      <c r="E24" s="45"/>
      <c r="F24" s="30" t="s">
        <v>17</v>
      </c>
      <c r="G24" s="30"/>
    </row>
    <row r="25" spans="1:11" ht="28.35" customHeight="1">
      <c r="A25" s="25" t="s">
        <v>9</v>
      </c>
      <c r="B25" s="26"/>
      <c r="C25" s="26"/>
      <c r="D25" s="26"/>
      <c r="E25" s="27"/>
      <c r="F25" s="30" t="s">
        <v>17</v>
      </c>
      <c r="G25" s="30"/>
    </row>
    <row r="26" spans="1:11" ht="28.35" customHeight="1">
      <c r="A26" s="25" t="s">
        <v>24</v>
      </c>
      <c r="B26" s="26"/>
      <c r="C26" s="26"/>
      <c r="D26" s="26"/>
      <c r="E26" s="26"/>
      <c r="F26" s="26"/>
      <c r="G26" s="27"/>
    </row>
    <row r="27" spans="1:11" ht="28.35" customHeight="1">
      <c r="A27" s="25" t="s">
        <v>10</v>
      </c>
      <c r="B27" s="26"/>
      <c r="C27" s="26"/>
      <c r="D27" s="26"/>
      <c r="E27" s="27"/>
      <c r="F27" s="30" t="s">
        <v>17</v>
      </c>
      <c r="G27" s="30"/>
    </row>
    <row r="28" spans="1:11" ht="24" customHeight="1">
      <c r="A28" s="25" t="s">
        <v>11</v>
      </c>
      <c r="B28" s="26"/>
      <c r="C28" s="26"/>
      <c r="D28" s="26"/>
      <c r="E28" s="27"/>
      <c r="F28" s="30" t="s">
        <v>17</v>
      </c>
      <c r="G28" s="30"/>
    </row>
    <row r="29" spans="1:11" ht="16.5" customHeight="1">
      <c r="A29" s="25" t="s">
        <v>12</v>
      </c>
      <c r="B29" s="26"/>
      <c r="C29" s="26"/>
      <c r="D29" s="26"/>
      <c r="E29" s="27"/>
      <c r="F29" s="30" t="s">
        <v>17</v>
      </c>
      <c r="G29" s="30"/>
    </row>
    <row r="30" spans="1:11" ht="45" customHeight="1">
      <c r="A30" s="25" t="s">
        <v>13</v>
      </c>
      <c r="B30" s="26"/>
      <c r="C30" s="26"/>
      <c r="D30" s="26"/>
      <c r="E30" s="27"/>
      <c r="F30" s="30" t="s">
        <v>17</v>
      </c>
      <c r="G30" s="30"/>
    </row>
    <row r="31" spans="1:11" ht="26.25" customHeight="1">
      <c r="A31" s="25" t="s">
        <v>14</v>
      </c>
      <c r="B31" s="26"/>
      <c r="C31" s="26"/>
      <c r="D31" s="26"/>
      <c r="E31" s="27"/>
      <c r="F31" s="30" t="s">
        <v>17</v>
      </c>
      <c r="G31" s="30"/>
    </row>
    <row r="32" spans="1:11" ht="40.5" customHeight="1">
      <c r="A32" s="25" t="s">
        <v>15</v>
      </c>
      <c r="B32" s="26"/>
      <c r="C32" s="26"/>
      <c r="D32" s="26"/>
      <c r="E32" s="27"/>
      <c r="F32" s="30" t="s">
        <v>17</v>
      </c>
      <c r="G32" s="30"/>
      <c r="J32" s="16"/>
    </row>
    <row r="33" spans="1:7" ht="40.5" customHeight="1">
      <c r="A33" s="25" t="s">
        <v>16</v>
      </c>
      <c r="B33" s="26"/>
      <c r="C33" s="26"/>
      <c r="D33" s="26"/>
      <c r="E33" s="27"/>
      <c r="F33" s="42" t="s">
        <v>17</v>
      </c>
      <c r="G33" s="42"/>
    </row>
    <row r="34" spans="1:7" ht="15" customHeight="1">
      <c r="A34" s="8" t="s">
        <v>23</v>
      </c>
      <c r="B34" s="8"/>
      <c r="C34" s="3"/>
      <c r="D34" s="3"/>
      <c r="E34" s="4"/>
      <c r="F34" s="4"/>
      <c r="G34" s="5"/>
    </row>
    <row r="35" spans="1:7" ht="15" customHeight="1">
      <c r="A35" s="9" t="s">
        <v>20</v>
      </c>
      <c r="B35" s="9"/>
      <c r="C35" s="12"/>
      <c r="D35" s="12"/>
      <c r="E35" s="10"/>
      <c r="F35" s="10"/>
      <c r="G35" s="13"/>
    </row>
    <row r="36" spans="1:7" ht="50.25" customHeight="1"/>
    <row r="38" spans="1:7" ht="15" customHeight="1"/>
    <row r="41" spans="1:7" ht="30.75" customHeight="1"/>
    <row r="46" spans="1:7" ht="30.75" customHeight="1"/>
    <row r="59" ht="33.75" customHeight="1"/>
    <row r="76" spans="1:7">
      <c r="A76" s="9" t="s">
        <v>21</v>
      </c>
      <c r="B76" s="9"/>
      <c r="C76" s="11"/>
      <c r="D76" s="11"/>
      <c r="E76" s="14"/>
      <c r="F76" s="14"/>
      <c r="G76" s="15"/>
    </row>
  </sheetData>
  <sheetProtection selectLockedCells="1"/>
  <mergeCells count="40">
    <mergeCell ref="A26:G26"/>
    <mergeCell ref="A20:E20"/>
    <mergeCell ref="F20:G20"/>
    <mergeCell ref="A21:E21"/>
    <mergeCell ref="F21:G21"/>
    <mergeCell ref="A22:E22"/>
    <mergeCell ref="A24:E24"/>
    <mergeCell ref="A23:E23"/>
    <mergeCell ref="F23:G23"/>
    <mergeCell ref="F22:G22"/>
    <mergeCell ref="A25:E25"/>
    <mergeCell ref="F24:G24"/>
    <mergeCell ref="F25:G25"/>
    <mergeCell ref="F33:G33"/>
    <mergeCell ref="F27:G27"/>
    <mergeCell ref="F28:G28"/>
    <mergeCell ref="F29:G29"/>
    <mergeCell ref="F30:G30"/>
    <mergeCell ref="F31:G31"/>
    <mergeCell ref="F32:G32"/>
    <mergeCell ref="A1:G1"/>
    <mergeCell ref="A2:G2"/>
    <mergeCell ref="A3:E3"/>
    <mergeCell ref="F3:G3"/>
    <mergeCell ref="A4:E4"/>
    <mergeCell ref="A19:G19"/>
    <mergeCell ref="A18:E18"/>
    <mergeCell ref="F18:G18"/>
    <mergeCell ref="F4:G4"/>
    <mergeCell ref="A5:E5"/>
    <mergeCell ref="F5:G5"/>
    <mergeCell ref="A17:E17"/>
    <mergeCell ref="F17:G17"/>
    <mergeCell ref="A28:E28"/>
    <mergeCell ref="A27:E27"/>
    <mergeCell ref="A33:E33"/>
    <mergeCell ref="A32:E32"/>
    <mergeCell ref="A31:E31"/>
    <mergeCell ref="A30:E30"/>
    <mergeCell ref="A29:E29"/>
  </mergeCells>
  <pageMargins left="0.43307086614173201" right="0.43307086614173201" top="1.4450980392156862" bottom="0.74803149606299202" header="0.511811023622047" footer="0.511811023622047"/>
  <pageSetup paperSize="9" scale="33" orientation="portrait" r:id="rId1"/>
  <headerFooter>
    <oddFooter>&amp;L&amp;"Arial,Regular"&amp;10&amp;K000000SA-07.02.09-013, верзија 8.0&amp;R&amp;"Arial,Regular"&amp;10Страна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2011-10-176575</_dlc_DocId>
    <_dlc_DocIdUrl xmlns="b3ef1202-6da4-439b-bd9c-0f518e8f8abc">
      <Url>https://nisdms.nis.local/_layouts/15/DocIdRedir.aspx?ID=2011-10-176575</Url>
      <Description>2011-10-176575</Description>
    </_dlc_DocIdUrl>
    <BarCode xmlns="b3ef1202-6da4-439b-bd9c-0f518e8f8abc">30220429134408685</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2.xml><?xml version="1.0" encoding="utf-8"?>
<ds:datastoreItem xmlns:ds="http://schemas.openxmlformats.org/officeDocument/2006/customXml" ds:itemID="{79A881A9-1628-4755-AD69-B901A102B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A2E225-6278-47B7-8215-B222BEDA1D00}">
  <ds:schemaRefs>
    <ds:schemaRef ds:uri="http://www.w3.org/XML/1998/namespace"/>
    <ds:schemaRef ds:uri="http://schemas.microsoft.com/office/2006/documentManagement/types"/>
    <ds:schemaRef ds:uri="http://schemas.openxmlformats.org/package/2006/metadata/core-properties"/>
    <ds:schemaRef ds:uri="b3ef1202-6da4-439b-bd9c-0f518e8f8abc"/>
    <ds:schemaRef ds:uri="http://purl.org/dc/elements/1.1/"/>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0196957C-32E1-4D99-863F-CB06E633BB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BID FORM</vt:lpstr>
      <vt:lpstr>'BID FORM'!Oblast_štampanja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SA-07.02.09-013_v8.0 Obrazac ponude srp kor</dc:title>
  <dc:creator>Goran Babic</dc:creator>
  <cp:keywords>Без ограничења/Unrestricted</cp:keywords>
  <cp:lastModifiedBy>Aleksa Trpcevski</cp:lastModifiedBy>
  <cp:lastPrinted>2015-04-29T05:50:47Z</cp:lastPrinted>
  <dcterms:created xsi:type="dcterms:W3CDTF">2014-11-28T11:36:42Z</dcterms:created>
  <dcterms:modified xsi:type="dcterms:W3CDTF">2026-05-13T13:03:36Z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0a55d0a5-0704-4b82-abf6-ad825cf76ce9</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775ad9f3-262a-4ab8-9915-f53a1c419a30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